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:\F2\ZAMÓWIENIA WYŁĄCZONE SPOD USTAWY PZP\2026\44. Poczta\"/>
    </mc:Choice>
  </mc:AlternateContent>
  <xr:revisionPtr revIDLastSave="0" documentId="13_ncr:1_{4E4A4447-6FE0-42C0-8F6F-6093164054BF}" xr6:coauthVersionLast="36" xr6:coauthVersionMax="36" xr10:uidLastSave="{00000000-0000-0000-0000-000000000000}"/>
  <bookViews>
    <workbookView xWindow="0" yWindow="0" windowWidth="28800" windowHeight="11400" xr2:uid="{00000000-000D-0000-FFFF-FFFF00000000}"/>
  </bookViews>
  <sheets>
    <sheet name="ZADANIE 1" sheetId="1" r:id="rId1"/>
    <sheet name="ZADANIE 2" sheetId="2" r:id="rId2"/>
  </sheets>
  <definedNames>
    <definedName name="_xlnm.Print_Area" localSheetId="1">'ZADANIE 2'!$A$8:$F$27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2" l="1"/>
  <c r="F13" i="2"/>
  <c r="F14" i="2"/>
  <c r="F15" i="2"/>
  <c r="F16" i="2"/>
  <c r="F17" i="2"/>
  <c r="F18" i="2"/>
  <c r="F19" i="2"/>
  <c r="F20" i="2"/>
  <c r="F21" i="2"/>
  <c r="F22" i="2"/>
  <c r="F23" i="2"/>
  <c r="F24" i="2"/>
  <c r="F11" i="2" l="1"/>
  <c r="F25" i="2" l="1"/>
  <c r="F26" i="2" s="1"/>
  <c r="F27" i="2" s="1"/>
  <c r="E14" i="1" l="1"/>
  <c r="E73" i="1" l="1"/>
  <c r="E43" i="1"/>
  <c r="E47" i="1"/>
  <c r="E45" i="1"/>
  <c r="E40" i="1"/>
  <c r="E38" i="1"/>
  <c r="E36" i="1"/>
  <c r="E48" i="1"/>
  <c r="E46" i="1"/>
  <c r="E44" i="1"/>
  <c r="E41" i="1"/>
  <c r="E39" i="1"/>
  <c r="E37" i="1"/>
  <c r="E74" i="1" l="1"/>
  <c r="E75" i="1" s="1"/>
  <c r="E67" i="1"/>
  <c r="E61" i="1"/>
  <c r="E62" i="1"/>
  <c r="E63" i="1"/>
  <c r="E64" i="1"/>
  <c r="E65" i="1"/>
  <c r="E60" i="1"/>
  <c r="E53" i="1"/>
  <c r="E54" i="1"/>
  <c r="E55" i="1"/>
  <c r="E56" i="1"/>
  <c r="E57" i="1"/>
  <c r="E52" i="1"/>
  <c r="E30" i="1"/>
  <c r="E31" i="1"/>
  <c r="E32" i="1"/>
  <c r="E33" i="1"/>
  <c r="E34" i="1"/>
  <c r="E29" i="1"/>
  <c r="E23" i="1"/>
  <c r="E24" i="1"/>
  <c r="E25" i="1"/>
  <c r="E26" i="1"/>
  <c r="E27" i="1"/>
  <c r="E22" i="1"/>
  <c r="E19" i="1"/>
  <c r="E20" i="1"/>
  <c r="E18" i="1"/>
  <c r="E15" i="1"/>
  <c r="E16" i="1"/>
  <c r="E70" i="1" l="1"/>
  <c r="E78" i="1" s="1"/>
  <c r="E68" i="1"/>
  <c r="E76" i="1" s="1"/>
</calcChain>
</file>

<file path=xl/sharedStrings.xml><?xml version="1.0" encoding="utf-8"?>
<sst xmlns="http://schemas.openxmlformats.org/spreadsheetml/2006/main" count="172" uniqueCount="125">
  <si>
    <t>Lp.</t>
  </si>
  <si>
    <t>Rodzaj przesyłki</t>
  </si>
  <si>
    <t>Ilość szacunkowa</t>
  </si>
  <si>
    <t>Cena jednostkowa netto [zł]</t>
  </si>
  <si>
    <t>Wartość netto</t>
  </si>
  <si>
    <t>[szt.]</t>
  </si>
  <si>
    <t>[zł]</t>
  </si>
  <si>
    <t>/kol. 3x4/</t>
  </si>
  <si>
    <t>4 </t>
  </si>
  <si>
    <t xml:space="preserve">Przesyłki listowe krajowe ekonomiczne  </t>
  </si>
  <si>
    <t>1.</t>
  </si>
  <si>
    <t>S do 500 g</t>
  </si>
  <si>
    <t>2.</t>
  </si>
  <si>
    <t>M do 1000 g</t>
  </si>
  <si>
    <t>3.</t>
  </si>
  <si>
    <t>L do 2000 g</t>
  </si>
  <si>
    <t xml:space="preserve">Przesyłki listowe krajowe priorytetowe </t>
  </si>
  <si>
    <t>4.</t>
  </si>
  <si>
    <t>S do 500g</t>
  </si>
  <si>
    <t>5.</t>
  </si>
  <si>
    <t>6.</t>
  </si>
  <si>
    <t>Przesyłki listowe krajowe polecone ekonomiczne</t>
  </si>
  <si>
    <t>7.</t>
  </si>
  <si>
    <t>8.</t>
  </si>
  <si>
    <t>zwrot przesyłki do 500g</t>
  </si>
  <si>
    <t>9.</t>
  </si>
  <si>
    <t>10.</t>
  </si>
  <si>
    <t>zwrot przesyłki do 1000 g</t>
  </si>
  <si>
    <t>11.</t>
  </si>
  <si>
    <t>12.</t>
  </si>
  <si>
    <t>zwrot przesyłki do 2000 g</t>
  </si>
  <si>
    <t xml:space="preserve">Przesyłki listowe krajowe polecone priorytet </t>
  </si>
  <si>
    <t>13.</t>
  </si>
  <si>
    <t>14.</t>
  </si>
  <si>
    <t>ZWROT przesyłki do 500 g</t>
  </si>
  <si>
    <t>15.</t>
  </si>
  <si>
    <t>16.</t>
  </si>
  <si>
    <t>ZWROT przesyłki do 1000 g</t>
  </si>
  <si>
    <t>17.</t>
  </si>
  <si>
    <t>18.</t>
  </si>
  <si>
    <t>ZWROT przesyłki do 2000 g</t>
  </si>
  <si>
    <t>Przesyłki za zwrotnym potwierdzeniem odbioru</t>
  </si>
  <si>
    <t>19.</t>
  </si>
  <si>
    <t>S  do 500 g ZWROT przesyłki</t>
  </si>
  <si>
    <t>20.</t>
  </si>
  <si>
    <t>M do 1000 g zwrot przesyłki</t>
  </si>
  <si>
    <t>21.</t>
  </si>
  <si>
    <t>L  do 2000 g zwrot przesyłki</t>
  </si>
  <si>
    <t>Zwrotne potwierdzenie odbioru do przesyłek listowych poleconych krajowych</t>
  </si>
  <si>
    <t>22.</t>
  </si>
  <si>
    <t>dla wszystkich rodzajów przesyłek listowych rejestrowanych</t>
  </si>
  <si>
    <t>Przesyłki listowe zagraniczne priorytetowe</t>
  </si>
  <si>
    <t>Strefa  – Europa z Cyprem, Rosją i Izraelem</t>
  </si>
  <si>
    <t>23.</t>
  </si>
  <si>
    <t>do 50 g</t>
  </si>
  <si>
    <t>24.</t>
  </si>
  <si>
    <t>ponad 50 g do 100 g</t>
  </si>
  <si>
    <t>25.</t>
  </si>
  <si>
    <t>ponad 100 g do 350 g</t>
  </si>
  <si>
    <t>26.</t>
  </si>
  <si>
    <t>ponad 350 g do 500 g</t>
  </si>
  <si>
    <t>27.</t>
  </si>
  <si>
    <t>ponad 500 g do 1000 g</t>
  </si>
  <si>
    <t>28.</t>
  </si>
  <si>
    <t>ponad 1000 g do 2000 g</t>
  </si>
  <si>
    <t>Przesyłki listowe zagraniczne polecone priorytetowe</t>
  </si>
  <si>
    <t>29.</t>
  </si>
  <si>
    <t>30.</t>
  </si>
  <si>
    <t>32.</t>
  </si>
  <si>
    <t>33.</t>
  </si>
  <si>
    <t>34.</t>
  </si>
  <si>
    <t>Zwrotne potwierdzenie odbioru do przesyłek listowych poleconych zagranicznych</t>
  </si>
  <si>
    <t>35.</t>
  </si>
  <si>
    <t>Całkowita wartość netto w PLN</t>
  </si>
  <si>
    <t>CZĘŚĆ I</t>
  </si>
  <si>
    <t>Cześć II</t>
  </si>
  <si>
    <t>Usługa odbioru</t>
  </si>
  <si>
    <t>Cena jednostkowa za 1 miesiąc netto w PLN</t>
  </si>
  <si>
    <t>Wartość VAT</t>
  </si>
  <si>
    <t>Część II całkowita wartość brutto</t>
  </si>
  <si>
    <t>Część I + Część II</t>
  </si>
  <si>
    <t>Całkowita cena oferty netto w zł</t>
  </si>
  <si>
    <t xml:space="preserve">Część I + Część II </t>
  </si>
  <si>
    <t>Całkowita cena brutto w zł</t>
  </si>
  <si>
    <r>
      <t>Odbiór przesyłek przeznaczonych do nadania codziennie raz dziennie</t>
    </r>
    <r>
      <rPr>
        <sz val="9"/>
        <color rgb="FFFF0000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z siedziby Zamawiającego (al. Bohaterów Warszawy 33) w ustalonych godzinach w dni robocze od poniedziałku do piątku </t>
    </r>
  </si>
  <si>
    <t>Ilość szacunkowa miesięcy</t>
  </si>
  <si>
    <t>Część I całkowita wartość netto</t>
  </si>
  <si>
    <t>Część I całkowita wartość brutto</t>
  </si>
  <si>
    <t>L  do 2000 g</t>
  </si>
  <si>
    <t xml:space="preserve">Przesyłki za zwrotnym potwierdzeniem odbioru priorytet </t>
  </si>
  <si>
    <t>zw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</si>
  <si>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</si>
  <si>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</si>
  <si>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</si>
  <si>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</si>
  <si>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</si>
  <si>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</si>
  <si>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</si>
  <si>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</si>
  <si>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</si>
  <si>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 xml:space="preserve">Usługa </t>
  </si>
  <si>
    <t>Gabaryt</t>
  </si>
  <si>
    <t>Cena jednostkowa  netto /PLN/</t>
  </si>
  <si>
    <t>do 1 kg</t>
  </si>
  <si>
    <t>do 1 kg w opakowaniu firmowym</t>
  </si>
  <si>
    <t>do 5 kg</t>
  </si>
  <si>
    <t>powyżej 5 kg do 10 kg</t>
  </si>
  <si>
    <t>powyżej 10 kg do 20 kg</t>
  </si>
  <si>
    <t>Przesyłki krajowe doręczane do godz. 9.00 następnego dnia roboczego</t>
  </si>
  <si>
    <t>Przesyłki krajowe doręczane do godz. 12.00 następnego dnia roboczego</t>
  </si>
  <si>
    <t>Przesyłki zagraniczne poza obszar Europy</t>
  </si>
  <si>
    <t>Wartość netto łącznie</t>
  </si>
  <si>
    <t>Podatek Vat 23%</t>
  </si>
  <si>
    <t>Wartość brutto (łącznie z Vat)</t>
  </si>
  <si>
    <t>Ilość sztuk w okresie 22 miesięcy</t>
  </si>
  <si>
    <t>Wartość netto /PLN/ (4x5)</t>
  </si>
  <si>
    <t>„Świadczenie usług pocztowych i kurierskich w obrocie krajowym i zagranicznym dla Oddziału Generalnej Dyrekcji Dróg Krajowych i Autostrad w Szczecinie i podległych Rejonów w podziale na 2 zadania”</t>
  </si>
  <si>
    <t>"Świadczenie usług pocztowych i kurierskich w obrocie krajowym i zagranicznym dla Oddziału Generalnej Dyrekcji Dróg Krajowych i Autostrad w Szczecinie i podległych Rejonów w podziale na 2 zadania”</t>
  </si>
  <si>
    <t>USŁUGI KURIERSKIE</t>
  </si>
  <si>
    <t>USŁUGI POCZTOWE</t>
  </si>
  <si>
    <t>Przesyłki krajowe</t>
  </si>
  <si>
    <t>Potwierdzenie odbioru</t>
  </si>
  <si>
    <t>Przesyłki zagraniczne do krajów europejskich</t>
  </si>
  <si>
    <t>Formularz cenowy - załącznik nr 3a
ZADANIE 1</t>
  </si>
  <si>
    <t>Formularz cenowy - załącznik nr 3b
ZADANIE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</si>
</sst>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_-* #,##0.00_-;\-* #,##0.00_-;_-* &quot;-&quot;??_-;_-@_-"/>
  </numFmts>
  <fonts count="8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Verdana"/>
      <family val="2"/>
      <charset val="238"/>
    </font>
    <font>
      <sz val="9"/>
      <color rgb="FF000000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rgb="FFFF0000"/>
      <name val="Verdana"/>
      <family val="2"/>
      <charset val="238"/>
    </font>
    <font>
      <sz val="11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25">
    <xf numFmtId="0" fontId="0" fillId="0" borderId="0" xfId="0"/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3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4" fontId="1" fillId="0" borderId="31" xfId="0" applyNumberFormat="1" applyFont="1" applyBorder="1" applyAlignment="1">
      <alignment horizontal="center" vertical="center" wrapText="1"/>
    </xf>
    <xf numFmtId="4" fontId="1" fillId="0" borderId="33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3" fontId="2" fillId="0" borderId="23" xfId="0" applyNumberFormat="1" applyFont="1" applyBorder="1" applyAlignment="1">
      <alignment horizontal="center" vertical="center" wrapText="1"/>
    </xf>
    <xf numFmtId="4" fontId="2" fillId="7" borderId="23" xfId="0" applyNumberFormat="1" applyFont="1" applyFill="1" applyBorder="1" applyAlignment="1">
      <alignment horizontal="center" vertical="center" wrapText="1"/>
    </xf>
    <xf numFmtId="4" fontId="2" fillId="7" borderId="24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4" fontId="2" fillId="0" borderId="23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justify" vertical="center"/>
    </xf>
    <xf numFmtId="4" fontId="3" fillId="0" borderId="0" xfId="0" applyNumberFormat="1" applyFo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/>
    <xf numFmtId="4" fontId="3" fillId="0" borderId="10" xfId="0" applyNumberFormat="1" applyFont="1" applyBorder="1" applyAlignment="1">
      <alignment horizontal="center" vertical="center" wrapText="1"/>
    </xf>
    <xf numFmtId="4" fontId="3" fillId="0" borderId="22" xfId="1" applyNumberFormat="1" applyFont="1" applyBorder="1" applyAlignment="1">
      <alignment vertical="center" wrapText="1"/>
    </xf>
    <xf numFmtId="43" fontId="3" fillId="0" borderId="0" xfId="0" applyNumberFormat="1" applyFont="1"/>
    <xf numFmtId="164" fontId="3" fillId="0" borderId="23" xfId="1" applyFont="1" applyBorder="1" applyAlignment="1">
      <alignment vertical="center" wrapText="1"/>
    </xf>
    <xf numFmtId="164" fontId="3" fillId="0" borderId="24" xfId="1" applyFont="1" applyBorder="1" applyAlignment="1">
      <alignment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4" fontId="3" fillId="0" borderId="0" xfId="0" applyNumberFormat="1" applyFont="1" applyAlignment="1"/>
    <xf numFmtId="0" fontId="3" fillId="0" borderId="0" xfId="0" applyFont="1" applyAlignment="1">
      <alignment wrapText="1"/>
    </xf>
    <xf numFmtId="0" fontId="5" fillId="0" borderId="0" xfId="0" applyFont="1" applyAlignment="1">
      <alignment horizontal="left" vertical="center" indent="1"/>
    </xf>
    <xf numFmtId="0" fontId="1" fillId="11" borderId="9" xfId="0" applyFont="1" applyFill="1" applyBorder="1" applyAlignment="1">
      <alignment horizontal="center" vertical="center"/>
    </xf>
    <xf numFmtId="0" fontId="1" fillId="11" borderId="9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5" fillId="11" borderId="9" xfId="0" applyFont="1" applyFill="1" applyBorder="1" applyAlignment="1">
      <alignment horizontal="center"/>
    </xf>
    <xf numFmtId="4" fontId="3" fillId="0" borderId="9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4" fontId="3" fillId="10" borderId="12" xfId="0" applyNumberFormat="1" applyFont="1" applyFill="1" applyBorder="1" applyAlignment="1">
      <alignment horizontal="center" vertical="center"/>
    </xf>
    <xf numFmtId="4" fontId="3" fillId="10" borderId="9" xfId="0" applyNumberFormat="1" applyFont="1" applyFill="1" applyBorder="1" applyAlignment="1">
      <alignment horizontal="center" vertical="center"/>
    </xf>
    <xf numFmtId="4" fontId="3" fillId="12" borderId="9" xfId="0" applyNumberFormat="1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2" fillId="10" borderId="20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/>
    </xf>
    <xf numFmtId="0" fontId="2" fillId="10" borderId="16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4" fillId="6" borderId="9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9" borderId="25" xfId="0" applyFont="1" applyFill="1" applyBorder="1" applyAlignment="1">
      <alignment horizontal="center" vertical="center"/>
    </xf>
    <xf numFmtId="0" fontId="5" fillId="9" borderId="26" xfId="0" applyFont="1" applyFill="1" applyBorder="1" applyAlignment="1">
      <alignment horizontal="center" vertical="center"/>
    </xf>
    <xf numFmtId="0" fontId="5" fillId="9" borderId="27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vertical="center"/>
    </xf>
    <xf numFmtId="0" fontId="1" fillId="7" borderId="36" xfId="0" applyFont="1" applyFill="1" applyBorder="1" applyAlignment="1">
      <alignment vertical="center"/>
    </xf>
    <xf numFmtId="0" fontId="1" fillId="7" borderId="34" xfId="0" applyFont="1" applyFill="1" applyBorder="1" applyAlignment="1">
      <alignment vertical="center"/>
    </xf>
    <xf numFmtId="0" fontId="1" fillId="7" borderId="9" xfId="0" applyFont="1" applyFill="1" applyBorder="1" applyAlignment="1">
      <alignment vertical="center"/>
    </xf>
    <xf numFmtId="0" fontId="2" fillId="2" borderId="3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4" fontId="3" fillId="0" borderId="3" xfId="0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20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10" borderId="37" xfId="0" applyFont="1" applyFill="1" applyBorder="1" applyAlignment="1">
      <alignment horizontal="right" vertical="center" wrapText="1"/>
    </xf>
    <xf numFmtId="0" fontId="3" fillId="10" borderId="15" xfId="0" applyFont="1" applyFill="1" applyBorder="1" applyAlignment="1">
      <alignment horizontal="right" vertical="center" wrapText="1"/>
    </xf>
    <xf numFmtId="0" fontId="3" fillId="10" borderId="16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2:N85"/>
  <sheetViews>
    <sheetView tabSelected="1" topLeftCell="A76" zoomScale="85" zoomScaleNormal="85" workbookViewId="0">
      <selection activeCell="C2" sqref="C2:E2"/>
    </sheetView>
  </sheetViews>
  <sheetFormatPr defaultRowHeight="11.25" x14ac:dyDescent="0.15"/>
  <cols>
    <col min="1" max="1" width="7" style="25" customWidth="1"/>
    <col min="2" max="2" width="33.42578125" style="25" customWidth="1"/>
    <col min="3" max="3" width="19.85546875" style="25" customWidth="1"/>
    <col min="4" max="4" width="15.28515625" style="27" customWidth="1"/>
    <col min="5" max="5" width="22.140625" style="27" customWidth="1"/>
    <col min="6" max="9" width="9.140625" style="25"/>
    <col min="10" max="10" width="11.5703125" style="25" bestFit="1" customWidth="1"/>
    <col min="11" max="11" width="9.140625" style="25"/>
    <col min="12" max="14" width="13.5703125" style="25" bestFit="1" customWidth="1"/>
    <col min="15" max="16384" width="9.140625" style="25"/>
  </cols>
  <sheetData>
    <row r="2" spans="1:6" ht="60.75" customHeight="1" x14ac:dyDescent="0.15">
      <c r="A2" s="74"/>
      <c r="B2" s="75"/>
      <c r="C2" s="76" t="s">
        <v>123</v>
      </c>
      <c r="D2" s="77"/>
      <c r="E2" s="77"/>
    </row>
    <row r="4" spans="1:6" ht="56.25" customHeight="1" x14ac:dyDescent="0.15">
      <c r="A4" s="78" t="s">
        <v>116</v>
      </c>
      <c r="B4" s="79"/>
      <c r="C4" s="79"/>
      <c r="D4" s="79"/>
      <c r="E4" s="79"/>
    </row>
    <row r="5" spans="1:6" x14ac:dyDescent="0.15">
      <c r="A5" s="26"/>
      <c r="B5" s="25" t="s">
        <v>119</v>
      </c>
    </row>
    <row r="6" spans="1:6" x14ac:dyDescent="0.15">
      <c r="A6" s="80"/>
      <c r="B6" s="80"/>
      <c r="C6" s="80"/>
      <c r="D6" s="80"/>
      <c r="E6" s="80"/>
    </row>
    <row r="7" spans="1:6" ht="12" thickBot="1" x14ac:dyDescent="0.2">
      <c r="A7" s="28"/>
    </row>
    <row r="8" spans="1:6" ht="21.75" customHeight="1" x14ac:dyDescent="0.15">
      <c r="A8" s="81" t="s">
        <v>74</v>
      </c>
      <c r="B8" s="82"/>
      <c r="C8" s="82"/>
      <c r="D8" s="82"/>
      <c r="E8" s="83"/>
    </row>
    <row r="9" spans="1:6" ht="17.25" customHeight="1" x14ac:dyDescent="0.15">
      <c r="A9" s="59" t="s">
        <v>0</v>
      </c>
      <c r="B9" s="62" t="s">
        <v>1</v>
      </c>
      <c r="C9" s="5" t="s">
        <v>2</v>
      </c>
      <c r="D9" s="65" t="s">
        <v>3</v>
      </c>
      <c r="E9" s="12" t="s">
        <v>4</v>
      </c>
      <c r="F9" s="29"/>
    </row>
    <row r="10" spans="1:6" ht="17.25" customHeight="1" x14ac:dyDescent="0.15">
      <c r="A10" s="60"/>
      <c r="B10" s="63"/>
      <c r="C10" s="6" t="s">
        <v>5</v>
      </c>
      <c r="D10" s="66"/>
      <c r="E10" s="13" t="s">
        <v>6</v>
      </c>
      <c r="F10" s="29"/>
    </row>
    <row r="11" spans="1:6" ht="17.25" customHeight="1" x14ac:dyDescent="0.15">
      <c r="A11" s="61"/>
      <c r="B11" s="64"/>
      <c r="C11" s="20"/>
      <c r="D11" s="67"/>
      <c r="E11" s="14" t="s">
        <v>7</v>
      </c>
      <c r="F11" s="29"/>
    </row>
    <row r="12" spans="1:6" ht="17.25" customHeight="1" x14ac:dyDescent="0.15">
      <c r="A12" s="15">
        <v>1</v>
      </c>
      <c r="B12" s="1">
        <v>2</v>
      </c>
      <c r="C12" s="1">
        <v>3</v>
      </c>
      <c r="D12" s="7" t="s">
        <v>8</v>
      </c>
      <c r="E12" s="16">
        <v>5</v>
      </c>
      <c r="F12" s="29"/>
    </row>
    <row r="13" spans="1:6" ht="17.25" customHeight="1" x14ac:dyDescent="0.15">
      <c r="A13" s="56" t="s">
        <v>9</v>
      </c>
      <c r="B13" s="57"/>
      <c r="C13" s="57"/>
      <c r="D13" s="57"/>
      <c r="E13" s="58"/>
      <c r="F13" s="29"/>
    </row>
    <row r="14" spans="1:6" ht="17.25" customHeight="1" x14ac:dyDescent="0.15">
      <c r="A14" s="15" t="s">
        <v>10</v>
      </c>
      <c r="B14" s="2" t="s">
        <v>11</v>
      </c>
      <c r="C14" s="1">
        <v>1854</v>
      </c>
      <c r="D14" s="7"/>
      <c r="E14" s="21">
        <f>C14*D14</f>
        <v>0</v>
      </c>
      <c r="F14" s="29"/>
    </row>
    <row r="15" spans="1:6" ht="17.25" customHeight="1" x14ac:dyDescent="0.15">
      <c r="A15" s="15" t="s">
        <v>12</v>
      </c>
      <c r="B15" s="2" t="s">
        <v>13</v>
      </c>
      <c r="C15" s="1">
        <v>276</v>
      </c>
      <c r="D15" s="7"/>
      <c r="E15" s="21">
        <f>C15*D15</f>
        <v>0</v>
      </c>
      <c r="F15" s="29"/>
    </row>
    <row r="16" spans="1:6" ht="17.25" customHeight="1" x14ac:dyDescent="0.15">
      <c r="A16" s="15" t="s">
        <v>14</v>
      </c>
      <c r="B16" s="2" t="s">
        <v>15</v>
      </c>
      <c r="C16" s="1">
        <v>56</v>
      </c>
      <c r="D16" s="7"/>
      <c r="E16" s="21">
        <f>C16*D16</f>
        <v>0</v>
      </c>
      <c r="F16" s="29"/>
    </row>
    <row r="17" spans="1:6" ht="17.25" customHeight="1" x14ac:dyDescent="0.15">
      <c r="A17" s="56" t="s">
        <v>16</v>
      </c>
      <c r="B17" s="57"/>
      <c r="C17" s="57"/>
      <c r="D17" s="57"/>
      <c r="E17" s="58"/>
      <c r="F17" s="29"/>
    </row>
    <row r="18" spans="1:6" ht="17.25" customHeight="1" x14ac:dyDescent="0.15">
      <c r="A18" s="15" t="s">
        <v>17</v>
      </c>
      <c r="B18" s="2" t="s">
        <v>18</v>
      </c>
      <c r="C18" s="1">
        <v>10</v>
      </c>
      <c r="D18" s="7"/>
      <c r="E18" s="21">
        <f>C18*D18</f>
        <v>0</v>
      </c>
      <c r="F18" s="29"/>
    </row>
    <row r="19" spans="1:6" ht="17.25" customHeight="1" x14ac:dyDescent="0.15">
      <c r="A19" s="15" t="s">
        <v>19</v>
      </c>
      <c r="B19" s="2" t="s">
        <v>13</v>
      </c>
      <c r="C19" s="1">
        <v>6</v>
      </c>
      <c r="D19" s="7"/>
      <c r="E19" s="21">
        <f>C19*D19</f>
        <v>0</v>
      </c>
      <c r="F19" s="29"/>
    </row>
    <row r="20" spans="1:6" ht="17.25" customHeight="1" x14ac:dyDescent="0.15">
      <c r="A20" s="15" t="s">
        <v>20</v>
      </c>
      <c r="B20" s="2" t="s">
        <v>15</v>
      </c>
      <c r="C20" s="1">
        <v>2</v>
      </c>
      <c r="D20" s="7"/>
      <c r="E20" s="21">
        <f>C20*D20</f>
        <v>0</v>
      </c>
      <c r="F20" s="29"/>
    </row>
    <row r="21" spans="1:6" ht="17.25" customHeight="1" x14ac:dyDescent="0.15">
      <c r="A21" s="56" t="s">
        <v>21</v>
      </c>
      <c r="B21" s="57"/>
      <c r="C21" s="57"/>
      <c r="D21" s="57"/>
      <c r="E21" s="58"/>
      <c r="F21" s="29"/>
    </row>
    <row r="22" spans="1:6" ht="17.25" customHeight="1" x14ac:dyDescent="0.15">
      <c r="A22" s="15" t="s">
        <v>22</v>
      </c>
      <c r="B22" s="2" t="s">
        <v>11</v>
      </c>
      <c r="C22" s="3">
        <v>2394</v>
      </c>
      <c r="D22" s="7"/>
      <c r="E22" s="21">
        <f t="shared" ref="E22:E27" si="0">C22*D22</f>
        <v>0</v>
      </c>
      <c r="F22" s="29"/>
    </row>
    <row r="23" spans="1:6" ht="17.25" customHeight="1" x14ac:dyDescent="0.15">
      <c r="A23" s="15" t="s">
        <v>23</v>
      </c>
      <c r="B23" s="2" t="s">
        <v>24</v>
      </c>
      <c r="C23" s="1">
        <v>74</v>
      </c>
      <c r="D23" s="7"/>
      <c r="E23" s="21">
        <f t="shared" si="0"/>
        <v>0</v>
      </c>
      <c r="F23" s="29"/>
    </row>
    <row r="24" spans="1:6" ht="17.25" customHeight="1" x14ac:dyDescent="0.15">
      <c r="A24" s="15" t="s">
        <v>25</v>
      </c>
      <c r="B24" s="2" t="s">
        <v>13</v>
      </c>
      <c r="C24" s="3">
        <v>1966</v>
      </c>
      <c r="D24" s="7"/>
      <c r="E24" s="21">
        <f t="shared" si="0"/>
        <v>0</v>
      </c>
      <c r="F24" s="29"/>
    </row>
    <row r="25" spans="1:6" ht="17.25" customHeight="1" x14ac:dyDescent="0.15">
      <c r="A25" s="15" t="s">
        <v>26</v>
      </c>
      <c r="B25" s="2" t="s">
        <v>27</v>
      </c>
      <c r="C25" s="1">
        <v>2</v>
      </c>
      <c r="D25" s="7"/>
      <c r="E25" s="21">
        <f t="shared" si="0"/>
        <v>0</v>
      </c>
      <c r="F25" s="29"/>
    </row>
    <row r="26" spans="1:6" ht="17.25" customHeight="1" x14ac:dyDescent="0.15">
      <c r="A26" s="15" t="s">
        <v>28</v>
      </c>
      <c r="B26" s="2" t="s">
        <v>15</v>
      </c>
      <c r="C26" s="1">
        <v>436</v>
      </c>
      <c r="D26" s="8"/>
      <c r="E26" s="21">
        <f t="shared" si="0"/>
        <v>0</v>
      </c>
      <c r="F26" s="29"/>
    </row>
    <row r="27" spans="1:6" ht="17.25" customHeight="1" x14ac:dyDescent="0.15">
      <c r="A27" s="15" t="s">
        <v>29</v>
      </c>
      <c r="B27" s="2" t="s">
        <v>30</v>
      </c>
      <c r="C27" s="1">
        <v>2</v>
      </c>
      <c r="D27" s="8"/>
      <c r="E27" s="21">
        <f t="shared" si="0"/>
        <v>0</v>
      </c>
      <c r="F27" s="29"/>
    </row>
    <row r="28" spans="1:6" ht="17.25" customHeight="1" x14ac:dyDescent="0.15">
      <c r="A28" s="56" t="s">
        <v>31</v>
      </c>
      <c r="B28" s="57"/>
      <c r="C28" s="57"/>
      <c r="D28" s="57"/>
      <c r="E28" s="58"/>
      <c r="F28" s="29"/>
    </row>
    <row r="29" spans="1:6" ht="17.25" customHeight="1" x14ac:dyDescent="0.15">
      <c r="A29" s="15" t="s">
        <v>32</v>
      </c>
      <c r="B29" s="2" t="s">
        <v>11</v>
      </c>
      <c r="C29" s="1">
        <v>130</v>
      </c>
      <c r="D29" s="7"/>
      <c r="E29" s="21">
        <f t="shared" ref="E29:E34" si="1">C29*D29</f>
        <v>0</v>
      </c>
      <c r="F29" s="29"/>
    </row>
    <row r="30" spans="1:6" ht="17.25" customHeight="1" x14ac:dyDescent="0.15">
      <c r="A30" s="15" t="s">
        <v>33</v>
      </c>
      <c r="B30" s="2" t="s">
        <v>34</v>
      </c>
      <c r="C30" s="1">
        <v>2</v>
      </c>
      <c r="D30" s="7"/>
      <c r="E30" s="21">
        <f t="shared" si="1"/>
        <v>0</v>
      </c>
      <c r="F30" s="29"/>
    </row>
    <row r="31" spans="1:6" ht="17.25" customHeight="1" x14ac:dyDescent="0.15">
      <c r="A31" s="15" t="s">
        <v>35</v>
      </c>
      <c r="B31" s="2" t="s">
        <v>13</v>
      </c>
      <c r="C31" s="1">
        <v>194</v>
      </c>
      <c r="D31" s="7"/>
      <c r="E31" s="21">
        <f t="shared" si="1"/>
        <v>0</v>
      </c>
      <c r="F31" s="29"/>
    </row>
    <row r="32" spans="1:6" ht="17.25" customHeight="1" x14ac:dyDescent="0.15">
      <c r="A32" s="15" t="s">
        <v>36</v>
      </c>
      <c r="B32" s="2" t="s">
        <v>37</v>
      </c>
      <c r="C32" s="1">
        <v>2</v>
      </c>
      <c r="D32" s="7"/>
      <c r="E32" s="21">
        <f t="shared" si="1"/>
        <v>0</v>
      </c>
      <c r="F32" s="29"/>
    </row>
    <row r="33" spans="1:9" ht="17.25" customHeight="1" x14ac:dyDescent="0.15">
      <c r="A33" s="15" t="s">
        <v>38</v>
      </c>
      <c r="B33" s="2" t="s">
        <v>15</v>
      </c>
      <c r="C33" s="1">
        <v>20</v>
      </c>
      <c r="D33" s="7"/>
      <c r="E33" s="21">
        <f t="shared" si="1"/>
        <v>0</v>
      </c>
      <c r="F33" s="29"/>
    </row>
    <row r="34" spans="1:9" ht="17.25" customHeight="1" x14ac:dyDescent="0.15">
      <c r="A34" s="15" t="s">
        <v>39</v>
      </c>
      <c r="B34" s="2" t="s">
        <v>40</v>
      </c>
      <c r="C34" s="1">
        <v>1</v>
      </c>
      <c r="D34" s="7"/>
      <c r="E34" s="21">
        <f t="shared" si="1"/>
        <v>0</v>
      </c>
      <c r="F34" s="29"/>
    </row>
    <row r="35" spans="1:9" ht="17.25" customHeight="1" x14ac:dyDescent="0.15">
      <c r="A35" s="91" t="s">
        <v>41</v>
      </c>
      <c r="B35" s="92"/>
      <c r="C35" s="92"/>
      <c r="D35" s="92"/>
      <c r="E35" s="93"/>
      <c r="F35" s="29"/>
    </row>
    <row r="36" spans="1:9" s="31" customFormat="1" ht="17.25" customHeight="1" x14ac:dyDescent="0.15">
      <c r="A36" s="15" t="s">
        <v>42</v>
      </c>
      <c r="B36" s="19" t="s">
        <v>11</v>
      </c>
      <c r="C36" s="1">
        <v>1806</v>
      </c>
      <c r="D36" s="7"/>
      <c r="E36" s="22">
        <f t="shared" ref="E36:E41" si="2">C36*D36</f>
        <v>0</v>
      </c>
      <c r="F36" s="30"/>
      <c r="I36" s="25"/>
    </row>
    <row r="37" spans="1:9" ht="17.25" customHeight="1" x14ac:dyDescent="0.15">
      <c r="A37" s="15" t="s">
        <v>44</v>
      </c>
      <c r="B37" s="2" t="s">
        <v>43</v>
      </c>
      <c r="C37" s="23">
        <v>62</v>
      </c>
      <c r="D37" s="24"/>
      <c r="E37" s="24">
        <f t="shared" si="2"/>
        <v>0</v>
      </c>
      <c r="F37" s="29"/>
    </row>
    <row r="38" spans="1:9" ht="17.25" customHeight="1" x14ac:dyDescent="0.15">
      <c r="A38" s="15" t="s">
        <v>46</v>
      </c>
      <c r="B38" s="2" t="s">
        <v>13</v>
      </c>
      <c r="C38" s="1">
        <v>1704</v>
      </c>
      <c r="D38" s="7"/>
      <c r="E38" s="22">
        <f t="shared" si="2"/>
        <v>0</v>
      </c>
      <c r="F38" s="29"/>
    </row>
    <row r="39" spans="1:9" ht="17.25" customHeight="1" x14ac:dyDescent="0.15">
      <c r="A39" s="15" t="s">
        <v>49</v>
      </c>
      <c r="B39" s="2" t="s">
        <v>45</v>
      </c>
      <c r="C39" s="23">
        <v>2</v>
      </c>
      <c r="D39" s="24"/>
      <c r="E39" s="24">
        <f t="shared" si="2"/>
        <v>0</v>
      </c>
      <c r="F39" s="29"/>
    </row>
    <row r="40" spans="1:9" ht="17.25" customHeight="1" x14ac:dyDescent="0.15">
      <c r="A40" s="15" t="s">
        <v>53</v>
      </c>
      <c r="B40" s="2" t="s">
        <v>88</v>
      </c>
      <c r="C40" s="1">
        <v>370</v>
      </c>
      <c r="D40" s="7"/>
      <c r="E40" s="22">
        <f t="shared" si="2"/>
        <v>0</v>
      </c>
      <c r="F40" s="29"/>
    </row>
    <row r="41" spans="1:9" ht="17.25" customHeight="1" x14ac:dyDescent="0.15">
      <c r="A41" s="15" t="s">
        <v>55</v>
      </c>
      <c r="B41" s="2" t="s">
        <v>47</v>
      </c>
      <c r="C41" s="23">
        <v>2</v>
      </c>
      <c r="D41" s="24"/>
      <c r="E41" s="22">
        <f t="shared" si="2"/>
        <v>0</v>
      </c>
      <c r="F41" s="29"/>
    </row>
    <row r="42" spans="1:9" ht="17.25" customHeight="1" x14ac:dyDescent="0.15">
      <c r="A42" s="68" t="s">
        <v>89</v>
      </c>
      <c r="B42" s="69"/>
      <c r="C42" s="69"/>
      <c r="D42" s="69"/>
      <c r="E42" s="70"/>
      <c r="F42" s="29"/>
    </row>
    <row r="43" spans="1:9" ht="17.25" customHeight="1" x14ac:dyDescent="0.15">
      <c r="A43" s="15" t="s">
        <v>57</v>
      </c>
      <c r="B43" s="19" t="s">
        <v>11</v>
      </c>
      <c r="C43" s="1">
        <v>96</v>
      </c>
      <c r="D43" s="7"/>
      <c r="E43" s="22">
        <f t="shared" ref="E43:E48" si="3">C43*D43</f>
        <v>0</v>
      </c>
      <c r="F43" s="29"/>
    </row>
    <row r="44" spans="1:9" ht="17.25" customHeight="1" x14ac:dyDescent="0.15">
      <c r="A44" s="15" t="s">
        <v>59</v>
      </c>
      <c r="B44" s="2" t="s">
        <v>43</v>
      </c>
      <c r="C44" s="1">
        <v>2</v>
      </c>
      <c r="D44" s="24"/>
      <c r="E44" s="24">
        <f t="shared" si="3"/>
        <v>0</v>
      </c>
      <c r="F44" s="29"/>
    </row>
    <row r="45" spans="1:9" ht="17.25" customHeight="1" x14ac:dyDescent="0.15">
      <c r="A45" s="15" t="s">
        <v>61</v>
      </c>
      <c r="B45" s="2" t="s">
        <v>13</v>
      </c>
      <c r="C45" s="1">
        <v>60</v>
      </c>
      <c r="D45" s="7"/>
      <c r="E45" s="22">
        <f t="shared" si="3"/>
        <v>0</v>
      </c>
      <c r="F45" s="29"/>
    </row>
    <row r="46" spans="1:9" ht="17.25" customHeight="1" x14ac:dyDescent="0.15">
      <c r="A46" s="15" t="s">
        <v>63</v>
      </c>
      <c r="B46" s="2" t="s">
        <v>45</v>
      </c>
      <c r="C46" s="1">
        <v>2</v>
      </c>
      <c r="D46" s="24"/>
      <c r="E46" s="24">
        <f t="shared" si="3"/>
        <v>0</v>
      </c>
      <c r="F46" s="29"/>
    </row>
    <row r="47" spans="1:9" ht="17.25" customHeight="1" x14ac:dyDescent="0.15">
      <c r="A47" s="15" t="s">
        <v>66</v>
      </c>
      <c r="B47" s="2" t="s">
        <v>88</v>
      </c>
      <c r="C47" s="1">
        <v>22</v>
      </c>
      <c r="D47" s="7"/>
      <c r="E47" s="22">
        <f t="shared" si="3"/>
        <v>0</v>
      </c>
      <c r="F47" s="29"/>
    </row>
    <row r="48" spans="1:9" ht="17.25" customHeight="1" x14ac:dyDescent="0.15">
      <c r="A48" s="15" t="s">
        <v>67</v>
      </c>
      <c r="B48" s="2" t="s">
        <v>47</v>
      </c>
      <c r="C48" s="1">
        <v>2</v>
      </c>
      <c r="D48" s="24"/>
      <c r="E48" s="22">
        <f t="shared" si="3"/>
        <v>0</v>
      </c>
      <c r="F48" s="29"/>
    </row>
    <row r="49" spans="1:6" ht="17.25" customHeight="1" x14ac:dyDescent="0.15">
      <c r="A49" s="94" t="s">
        <v>48</v>
      </c>
      <c r="B49" s="95"/>
      <c r="C49" s="95"/>
      <c r="D49" s="95"/>
      <c r="E49" s="96"/>
      <c r="F49" s="29"/>
    </row>
    <row r="50" spans="1:6" ht="17.25" customHeight="1" x14ac:dyDescent="0.15">
      <c r="A50" s="88" t="s">
        <v>51</v>
      </c>
      <c r="B50" s="89"/>
      <c r="C50" s="89"/>
      <c r="D50" s="89"/>
      <c r="E50" s="90"/>
      <c r="F50" s="29"/>
    </row>
    <row r="51" spans="1:6" ht="17.25" customHeight="1" x14ac:dyDescent="0.15">
      <c r="A51" s="88" t="s">
        <v>52</v>
      </c>
      <c r="B51" s="89"/>
      <c r="C51" s="89"/>
      <c r="D51" s="89"/>
      <c r="E51" s="90"/>
      <c r="F51" s="29"/>
    </row>
    <row r="52" spans="1:6" ht="17.25" customHeight="1" x14ac:dyDescent="0.15">
      <c r="A52" s="15" t="s">
        <v>68</v>
      </c>
      <c r="B52" s="2" t="s">
        <v>54</v>
      </c>
      <c r="C52" s="1">
        <v>10</v>
      </c>
      <c r="D52" s="7"/>
      <c r="E52" s="21">
        <f t="shared" ref="E52:E57" si="4">C52*D52</f>
        <v>0</v>
      </c>
      <c r="F52" s="29"/>
    </row>
    <row r="53" spans="1:6" ht="17.25" customHeight="1" x14ac:dyDescent="0.15">
      <c r="A53" s="15" t="s">
        <v>69</v>
      </c>
      <c r="B53" s="2" t="s">
        <v>56</v>
      </c>
      <c r="C53" s="1">
        <v>1</v>
      </c>
      <c r="D53" s="7"/>
      <c r="E53" s="21">
        <f t="shared" si="4"/>
        <v>0</v>
      </c>
      <c r="F53" s="29"/>
    </row>
    <row r="54" spans="1:6" ht="17.25" customHeight="1" x14ac:dyDescent="0.15">
      <c r="A54" s="15" t="s">
        <v>70</v>
      </c>
      <c r="B54" s="2" t="s">
        <v>58</v>
      </c>
      <c r="C54" s="1">
        <v>1</v>
      </c>
      <c r="D54" s="7"/>
      <c r="E54" s="21">
        <f t="shared" si="4"/>
        <v>0</v>
      </c>
      <c r="F54" s="29"/>
    </row>
    <row r="55" spans="1:6" ht="17.25" customHeight="1" x14ac:dyDescent="0.15">
      <c r="A55" s="15" t="s">
        <v>72</v>
      </c>
      <c r="B55" s="2" t="s">
        <v>60</v>
      </c>
      <c r="C55" s="1">
        <v>1</v>
      </c>
      <c r="D55" s="7"/>
      <c r="E55" s="21">
        <f t="shared" si="4"/>
        <v>0</v>
      </c>
      <c r="F55" s="29"/>
    </row>
    <row r="56" spans="1:6" ht="17.25" customHeight="1" x14ac:dyDescent="0.15">
      <c r="A56" s="15" t="s">
        <v>91</v>
      </c>
      <c r="B56" s="2" t="s">
        <v>62</v>
      </c>
      <c r="C56" s="1">
        <v>1</v>
      </c>
      <c r="D56" s="7"/>
      <c r="E56" s="21">
        <f t="shared" si="4"/>
        <v>0</v>
      </c>
      <c r="F56" s="29"/>
    </row>
    <row r="57" spans="1:6" ht="17.25" customHeight="1" x14ac:dyDescent="0.15">
      <c r="A57" s="15" t="s">
        <v>92</v>
      </c>
      <c r="B57" s="2" t="s">
        <v>64</v>
      </c>
      <c r="C57" s="1">
        <v>1</v>
      </c>
      <c r="D57" s="7"/>
      <c r="E57" s="21">
        <f t="shared" si="4"/>
        <v>0</v>
      </c>
      <c r="F57" s="29"/>
    </row>
    <row r="58" spans="1:6" ht="17.25" customHeight="1" x14ac:dyDescent="0.15">
      <c r="A58" s="53" t="s">
        <v>65</v>
      </c>
      <c r="B58" s="54"/>
      <c r="C58" s="54"/>
      <c r="D58" s="54"/>
      <c r="E58" s="55"/>
      <c r="F58" s="29"/>
    </row>
    <row r="59" spans="1:6" ht="17.25" customHeight="1" x14ac:dyDescent="0.15">
      <c r="A59" s="53" t="s">
        <v>52</v>
      </c>
      <c r="B59" s="54"/>
      <c r="C59" s="54"/>
      <c r="D59" s="54"/>
      <c r="E59" s="55"/>
      <c r="F59" s="29"/>
    </row>
    <row r="60" spans="1:6" ht="22.5" customHeight="1" x14ac:dyDescent="0.15">
      <c r="A60" s="15" t="s">
        <v>93</v>
      </c>
      <c r="B60" s="2" t="s">
        <v>54</v>
      </c>
      <c r="C60" s="1">
        <v>5</v>
      </c>
      <c r="D60" s="7"/>
      <c r="E60" s="21">
        <f t="shared" ref="E60:E65" si="5">C60*D60</f>
        <v>0</v>
      </c>
      <c r="F60" s="29"/>
    </row>
    <row r="61" spans="1:6" ht="23.25" customHeight="1" x14ac:dyDescent="0.15">
      <c r="A61" s="15" t="s">
        <v>94</v>
      </c>
      <c r="B61" s="2" t="s">
        <v>56</v>
      </c>
      <c r="C61" s="1">
        <v>1</v>
      </c>
      <c r="D61" s="7"/>
      <c r="E61" s="21">
        <f t="shared" si="5"/>
        <v>0</v>
      </c>
      <c r="F61" s="29"/>
    </row>
    <row r="62" spans="1:6" ht="21" customHeight="1" x14ac:dyDescent="0.15">
      <c r="A62" s="15" t="s">
        <v>95</v>
      </c>
      <c r="B62" s="2" t="s">
        <v>58</v>
      </c>
      <c r="C62" s="1">
        <v>1</v>
      </c>
      <c r="D62" s="7"/>
      <c r="E62" s="21">
        <f t="shared" si="5"/>
        <v>0</v>
      </c>
      <c r="F62" s="29"/>
    </row>
    <row r="63" spans="1:6" ht="18" customHeight="1" x14ac:dyDescent="0.15">
      <c r="A63" s="15" t="s">
        <v>96</v>
      </c>
      <c r="B63" s="2" t="s">
        <v>60</v>
      </c>
      <c r="C63" s="1">
        <v>1</v>
      </c>
      <c r="D63" s="7"/>
      <c r="E63" s="21">
        <f t="shared" si="5"/>
        <v>0</v>
      </c>
      <c r="F63" s="29"/>
    </row>
    <row r="64" spans="1:6" ht="20.25" customHeight="1" x14ac:dyDescent="0.15">
      <c r="A64" s="15" t="s">
        <v>97</v>
      </c>
      <c r="B64" s="2" t="s">
        <v>62</v>
      </c>
      <c r="C64" s="1">
        <v>1</v>
      </c>
      <c r="D64" s="7"/>
      <c r="E64" s="21">
        <f t="shared" si="5"/>
        <v>0</v>
      </c>
      <c r="F64" s="29"/>
    </row>
    <row r="65" spans="1:14" ht="23.25" customHeight="1" x14ac:dyDescent="0.15">
      <c r="A65" s="15" t="s">
        <v>98</v>
      </c>
      <c r="B65" s="2" t="s">
        <v>64</v>
      </c>
      <c r="C65" s="1">
        <v>1</v>
      </c>
      <c r="D65" s="7"/>
      <c r="E65" s="21">
        <f t="shared" si="5"/>
        <v>0</v>
      </c>
    </row>
    <row r="66" spans="1:14" ht="48" customHeight="1" x14ac:dyDescent="0.15">
      <c r="A66" s="88" t="s">
        <v>71</v>
      </c>
      <c r="B66" s="89"/>
      <c r="C66" s="89"/>
      <c r="D66" s="89"/>
      <c r="E66" s="90"/>
    </row>
    <row r="67" spans="1:14" ht="41.25" customHeight="1" x14ac:dyDescent="0.15">
      <c r="A67" s="15" t="s">
        <v>99</v>
      </c>
      <c r="B67" s="4" t="s">
        <v>50</v>
      </c>
      <c r="C67" s="1">
        <v>10</v>
      </c>
      <c r="D67" s="7"/>
      <c r="E67" s="21">
        <f>C67*D67</f>
        <v>0</v>
      </c>
    </row>
    <row r="68" spans="1:14" ht="25.5" customHeight="1" x14ac:dyDescent="0.15">
      <c r="A68" s="86" t="s">
        <v>86</v>
      </c>
      <c r="B68" s="87"/>
      <c r="C68" s="87"/>
      <c r="D68" s="87"/>
      <c r="E68" s="17">
        <f>SUM(E14:E16,E18:E20,E22:E27,E29:E34,E36:E41,E52:E57,E60:E65,E67,E43:E48)</f>
        <v>0</v>
      </c>
    </row>
    <row r="69" spans="1:14" ht="30" customHeight="1" x14ac:dyDescent="0.15">
      <c r="A69" s="86" t="s">
        <v>78</v>
      </c>
      <c r="B69" s="87"/>
      <c r="C69" s="87"/>
      <c r="D69" s="87"/>
      <c r="E69" s="17" t="s">
        <v>90</v>
      </c>
    </row>
    <row r="70" spans="1:14" ht="25.5" customHeight="1" thickBot="1" x14ac:dyDescent="0.2">
      <c r="A70" s="84" t="s">
        <v>87</v>
      </c>
      <c r="B70" s="85"/>
      <c r="C70" s="85"/>
      <c r="D70" s="85"/>
      <c r="E70" s="18">
        <f>SUM(E14:E16,E18:E20,E22:E27,E29:E34,E36:E41,E52:E57,E60:E65,E67,E43:E48)</f>
        <v>0</v>
      </c>
    </row>
    <row r="71" spans="1:14" ht="29.25" customHeight="1" x14ac:dyDescent="0.15">
      <c r="A71" s="71" t="s">
        <v>75</v>
      </c>
      <c r="B71" s="72"/>
      <c r="C71" s="72"/>
      <c r="D71" s="72"/>
      <c r="E71" s="73"/>
      <c r="J71" s="34"/>
      <c r="L71" s="34"/>
      <c r="M71" s="34"/>
      <c r="N71" s="34"/>
    </row>
    <row r="72" spans="1:14" ht="21.75" customHeight="1" x14ac:dyDescent="0.15">
      <c r="A72" s="99" t="s">
        <v>76</v>
      </c>
      <c r="B72" s="100"/>
      <c r="C72" s="10" t="s">
        <v>85</v>
      </c>
      <c r="D72" s="10" t="s">
        <v>77</v>
      </c>
      <c r="E72" s="11" t="s">
        <v>73</v>
      </c>
    </row>
    <row r="73" spans="1:14" ht="72" customHeight="1" x14ac:dyDescent="0.15">
      <c r="A73" s="110" t="s">
        <v>84</v>
      </c>
      <c r="B73" s="111"/>
      <c r="C73" s="9">
        <v>24</v>
      </c>
      <c r="D73" s="32"/>
      <c r="E73" s="33">
        <f>C73*D73</f>
        <v>0</v>
      </c>
      <c r="F73" s="34"/>
    </row>
    <row r="74" spans="1:14" ht="18.75" customHeight="1" x14ac:dyDescent="0.15">
      <c r="A74" s="115" t="s">
        <v>78</v>
      </c>
      <c r="B74" s="116"/>
      <c r="C74" s="116"/>
      <c r="D74" s="117"/>
      <c r="E74" s="35">
        <f>E73*0.23</f>
        <v>0</v>
      </c>
    </row>
    <row r="75" spans="1:14" ht="18.75" customHeight="1" thickBot="1" x14ac:dyDescent="0.2">
      <c r="A75" s="112" t="s">
        <v>79</v>
      </c>
      <c r="B75" s="113"/>
      <c r="C75" s="113"/>
      <c r="D75" s="114"/>
      <c r="E75" s="36">
        <f>E73+E74</f>
        <v>0</v>
      </c>
    </row>
    <row r="76" spans="1:14" ht="41.25" customHeight="1" x14ac:dyDescent="0.15">
      <c r="A76" s="104" t="s">
        <v>80</v>
      </c>
      <c r="B76" s="105"/>
      <c r="C76" s="105"/>
      <c r="D76" s="106"/>
      <c r="E76" s="97">
        <f>E68+E73</f>
        <v>0</v>
      </c>
    </row>
    <row r="77" spans="1:14" ht="12" thickBot="1" x14ac:dyDescent="0.2">
      <c r="A77" s="107" t="s">
        <v>81</v>
      </c>
      <c r="B77" s="108"/>
      <c r="C77" s="108"/>
      <c r="D77" s="109"/>
      <c r="E77" s="98"/>
    </row>
    <row r="78" spans="1:14" ht="21" customHeight="1" x14ac:dyDescent="0.15">
      <c r="A78" s="104" t="s">
        <v>82</v>
      </c>
      <c r="B78" s="105"/>
      <c r="C78" s="105"/>
      <c r="D78" s="106"/>
      <c r="E78" s="97">
        <f>E70+E75</f>
        <v>0</v>
      </c>
    </row>
    <row r="79" spans="1:14" ht="21" customHeight="1" thickBot="1" x14ac:dyDescent="0.2">
      <c r="A79" s="101" t="s">
        <v>83</v>
      </c>
      <c r="B79" s="102"/>
      <c r="C79" s="102"/>
      <c r="D79" s="103"/>
      <c r="E79" s="98"/>
    </row>
    <row r="82" spans="1:5" x14ac:dyDescent="0.15">
      <c r="A82" s="37"/>
      <c r="B82" s="37"/>
      <c r="C82" s="37"/>
      <c r="D82" s="37"/>
      <c r="E82" s="37"/>
    </row>
    <row r="83" spans="1:5" x14ac:dyDescent="0.15">
      <c r="A83" s="38"/>
      <c r="B83" s="38"/>
      <c r="C83" s="38"/>
      <c r="D83" s="39"/>
      <c r="E83" s="39"/>
    </row>
    <row r="85" spans="1:5" x14ac:dyDescent="0.15">
      <c r="A85" s="40"/>
      <c r="B85" s="40"/>
      <c r="C85" s="40"/>
      <c r="D85" s="40"/>
      <c r="E85" s="40"/>
    </row>
  </sheetData>
  <mergeCells count="34">
    <mergeCell ref="E78:E79"/>
    <mergeCell ref="A72:B72"/>
    <mergeCell ref="E76:E77"/>
    <mergeCell ref="A79:D79"/>
    <mergeCell ref="A78:D78"/>
    <mergeCell ref="A77:D77"/>
    <mergeCell ref="A73:B73"/>
    <mergeCell ref="A76:D76"/>
    <mergeCell ref="A75:D75"/>
    <mergeCell ref="A74:D74"/>
    <mergeCell ref="A71:E71"/>
    <mergeCell ref="A2:B2"/>
    <mergeCell ref="C2:E2"/>
    <mergeCell ref="A4:E4"/>
    <mergeCell ref="A6:E6"/>
    <mergeCell ref="A8:E8"/>
    <mergeCell ref="A70:D70"/>
    <mergeCell ref="A68:D68"/>
    <mergeCell ref="A69:D69"/>
    <mergeCell ref="A59:E59"/>
    <mergeCell ref="A66:E66"/>
    <mergeCell ref="A28:E28"/>
    <mergeCell ref="A35:E35"/>
    <mergeCell ref="A49:E49"/>
    <mergeCell ref="A50:E50"/>
    <mergeCell ref="A51:E51"/>
    <mergeCell ref="A58:E58"/>
    <mergeCell ref="A21:E21"/>
    <mergeCell ref="A9:A11"/>
    <mergeCell ref="B9:B11"/>
    <mergeCell ref="D9:D11"/>
    <mergeCell ref="A13:E13"/>
    <mergeCell ref="A17:E17"/>
    <mergeCell ref="A42:E42"/>
  </mergeCells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A4AA1-F997-4A72-8C42-353C9319DD2F}">
  <sheetPr>
    <tabColor rgb="FFFF0000"/>
    <pageSetUpPr fitToPage="1"/>
  </sheetPr>
  <dimension ref="A1:G28"/>
  <sheetViews>
    <sheetView zoomScale="85" zoomScaleNormal="85" workbookViewId="0">
      <selection activeCell="A4" sqref="A4:F4"/>
    </sheetView>
  </sheetViews>
  <sheetFormatPr defaultRowHeight="11.25" x14ac:dyDescent="0.15"/>
  <cols>
    <col min="1" max="1" width="3.5703125" style="25" customWidth="1"/>
    <col min="2" max="2" width="26.5703125" style="25" customWidth="1"/>
    <col min="3" max="3" width="27.28515625" style="25" bestFit="1" customWidth="1"/>
    <col min="4" max="4" width="15.85546875" style="25" customWidth="1"/>
    <col min="5" max="5" width="17" style="25" customWidth="1"/>
    <col min="6" max="6" width="16.7109375" style="25" customWidth="1"/>
    <col min="7" max="16384" width="9.140625" style="25"/>
  </cols>
  <sheetData>
    <row r="1" spans="1:7" x14ac:dyDescent="0.15">
      <c r="D1" s="27"/>
      <c r="E1" s="27"/>
    </row>
    <row r="2" spans="1:7" ht="66.75" customHeight="1" x14ac:dyDescent="0.15">
      <c r="A2" s="74"/>
      <c r="B2" s="75"/>
      <c r="C2" s="76" t="s">
        <v>124</v>
      </c>
      <c r="D2" s="76"/>
      <c r="E2" s="76"/>
      <c r="F2" s="76"/>
    </row>
    <row r="3" spans="1:7" x14ac:dyDescent="0.15">
      <c r="D3" s="27"/>
      <c r="E3" s="27"/>
    </row>
    <row r="4" spans="1:7" ht="65.25" customHeight="1" x14ac:dyDescent="0.15">
      <c r="A4" s="78" t="s">
        <v>117</v>
      </c>
      <c r="B4" s="79"/>
      <c r="C4" s="79"/>
      <c r="D4" s="79"/>
      <c r="E4" s="79"/>
      <c r="F4" s="79"/>
    </row>
    <row r="5" spans="1:7" x14ac:dyDescent="0.15">
      <c r="A5" s="26"/>
      <c r="B5" s="25" t="s">
        <v>118</v>
      </c>
      <c r="D5" s="27"/>
      <c r="E5" s="27"/>
    </row>
    <row r="6" spans="1:7" x14ac:dyDescent="0.15">
      <c r="A6" s="80"/>
      <c r="B6" s="80"/>
      <c r="C6" s="80"/>
      <c r="D6" s="80"/>
      <c r="E6" s="80"/>
    </row>
    <row r="7" spans="1:7" x14ac:dyDescent="0.15">
      <c r="A7" s="28"/>
      <c r="D7" s="27"/>
      <c r="E7" s="27"/>
    </row>
    <row r="8" spans="1:7" x14ac:dyDescent="0.15">
      <c r="A8" s="41"/>
    </row>
    <row r="9" spans="1:7" ht="56.25" customHeight="1" x14ac:dyDescent="0.15">
      <c r="A9" s="42" t="s">
        <v>0</v>
      </c>
      <c r="B9" s="42" t="s">
        <v>100</v>
      </c>
      <c r="C9" s="42" t="s">
        <v>101</v>
      </c>
      <c r="D9" s="43" t="s">
        <v>114</v>
      </c>
      <c r="E9" s="44" t="s">
        <v>102</v>
      </c>
      <c r="F9" s="44" t="s">
        <v>115</v>
      </c>
      <c r="G9" s="45"/>
    </row>
    <row r="10" spans="1:7" x14ac:dyDescent="0.15">
      <c r="A10" s="42">
        <v>1</v>
      </c>
      <c r="B10" s="42">
        <v>2</v>
      </c>
      <c r="C10" s="42">
        <v>3</v>
      </c>
      <c r="D10" s="42">
        <v>4</v>
      </c>
      <c r="E10" s="46">
        <v>5</v>
      </c>
      <c r="F10" s="46">
        <v>6</v>
      </c>
      <c r="G10" s="45"/>
    </row>
    <row r="11" spans="1:7" ht="24.75" customHeight="1" x14ac:dyDescent="0.15">
      <c r="A11" s="1" t="s">
        <v>10</v>
      </c>
      <c r="B11" s="121" t="s">
        <v>120</v>
      </c>
      <c r="C11" s="2" t="s">
        <v>103</v>
      </c>
      <c r="D11" s="1">
        <v>145</v>
      </c>
      <c r="E11" s="52"/>
      <c r="F11" s="47">
        <f>D11*E11</f>
        <v>0</v>
      </c>
      <c r="G11" s="45"/>
    </row>
    <row r="12" spans="1:7" ht="24.75" customHeight="1" x14ac:dyDescent="0.15">
      <c r="A12" s="1" t="s">
        <v>12</v>
      </c>
      <c r="B12" s="122"/>
      <c r="C12" s="4" t="s">
        <v>104</v>
      </c>
      <c r="D12" s="1">
        <v>45</v>
      </c>
      <c r="E12" s="47"/>
      <c r="F12" s="47">
        <f t="shared" ref="F12:F24" si="0">D12*E12</f>
        <v>0</v>
      </c>
    </row>
    <row r="13" spans="1:7" ht="24.75" customHeight="1" x14ac:dyDescent="0.15">
      <c r="A13" s="1" t="s">
        <v>14</v>
      </c>
      <c r="B13" s="122"/>
      <c r="C13" s="4" t="s">
        <v>105</v>
      </c>
      <c r="D13" s="1">
        <v>20</v>
      </c>
      <c r="E13" s="47"/>
      <c r="F13" s="47">
        <f t="shared" si="0"/>
        <v>0</v>
      </c>
    </row>
    <row r="14" spans="1:7" ht="24.75" customHeight="1" x14ac:dyDescent="0.15">
      <c r="A14" s="1" t="s">
        <v>17</v>
      </c>
      <c r="B14" s="122"/>
      <c r="C14" s="2" t="s">
        <v>106</v>
      </c>
      <c r="D14" s="1">
        <v>16</v>
      </c>
      <c r="E14" s="47"/>
      <c r="F14" s="47">
        <f t="shared" si="0"/>
        <v>0</v>
      </c>
    </row>
    <row r="15" spans="1:7" ht="29.25" customHeight="1" x14ac:dyDescent="0.15">
      <c r="A15" s="1" t="s">
        <v>19</v>
      </c>
      <c r="B15" s="122"/>
      <c r="C15" s="2" t="s">
        <v>107</v>
      </c>
      <c r="D15" s="1">
        <v>5</v>
      </c>
      <c r="E15" s="47"/>
      <c r="F15" s="47">
        <f t="shared" si="0"/>
        <v>0</v>
      </c>
    </row>
    <row r="16" spans="1:7" ht="31.15" customHeight="1" x14ac:dyDescent="0.15">
      <c r="A16" s="1" t="s">
        <v>35</v>
      </c>
      <c r="B16" s="123" t="s">
        <v>108</v>
      </c>
      <c r="C16" s="2" t="s">
        <v>103</v>
      </c>
      <c r="D16" s="1">
        <v>4</v>
      </c>
      <c r="E16" s="47"/>
      <c r="F16" s="47">
        <f t="shared" si="0"/>
        <v>0</v>
      </c>
    </row>
    <row r="17" spans="1:6" ht="28.15" customHeight="1" x14ac:dyDescent="0.15">
      <c r="A17" s="1" t="s">
        <v>36</v>
      </c>
      <c r="B17" s="123"/>
      <c r="C17" s="48" t="s">
        <v>105</v>
      </c>
      <c r="D17" s="19">
        <v>2</v>
      </c>
      <c r="E17" s="47"/>
      <c r="F17" s="47">
        <f t="shared" si="0"/>
        <v>0</v>
      </c>
    </row>
    <row r="18" spans="1:6" ht="28.15" customHeight="1" x14ac:dyDescent="0.15">
      <c r="A18" s="1" t="s">
        <v>38</v>
      </c>
      <c r="B18" s="123" t="s">
        <v>109</v>
      </c>
      <c r="C18" s="2" t="s">
        <v>103</v>
      </c>
      <c r="D18" s="1">
        <v>2</v>
      </c>
      <c r="E18" s="47"/>
      <c r="F18" s="47">
        <f t="shared" si="0"/>
        <v>0</v>
      </c>
    </row>
    <row r="19" spans="1:6" ht="28.15" customHeight="1" x14ac:dyDescent="0.15">
      <c r="A19" s="1" t="s">
        <v>39</v>
      </c>
      <c r="B19" s="123"/>
      <c r="C19" s="48" t="s">
        <v>105</v>
      </c>
      <c r="D19" s="19">
        <v>2</v>
      </c>
      <c r="E19" s="47"/>
      <c r="F19" s="47">
        <f t="shared" si="0"/>
        <v>0</v>
      </c>
    </row>
    <row r="20" spans="1:6" ht="22.15" customHeight="1" x14ac:dyDescent="0.15">
      <c r="A20" s="1" t="s">
        <v>42</v>
      </c>
      <c r="B20" s="121" t="s">
        <v>122</v>
      </c>
      <c r="C20" s="48" t="s">
        <v>103</v>
      </c>
      <c r="D20" s="19">
        <v>1</v>
      </c>
      <c r="E20" s="47"/>
      <c r="F20" s="47">
        <f t="shared" si="0"/>
        <v>0</v>
      </c>
    </row>
    <row r="21" spans="1:6" ht="22.15" customHeight="1" x14ac:dyDescent="0.15">
      <c r="A21" s="1" t="s">
        <v>44</v>
      </c>
      <c r="B21" s="124"/>
      <c r="C21" s="2" t="s">
        <v>105</v>
      </c>
      <c r="D21" s="19">
        <v>1</v>
      </c>
      <c r="E21" s="47"/>
      <c r="F21" s="47">
        <f t="shared" si="0"/>
        <v>0</v>
      </c>
    </row>
    <row r="22" spans="1:6" ht="22.15" customHeight="1" x14ac:dyDescent="0.15">
      <c r="A22" s="1" t="s">
        <v>46</v>
      </c>
      <c r="B22" s="123" t="s">
        <v>110</v>
      </c>
      <c r="C22" s="48" t="s">
        <v>103</v>
      </c>
      <c r="D22" s="19">
        <v>1</v>
      </c>
      <c r="E22" s="47"/>
      <c r="F22" s="47">
        <f t="shared" si="0"/>
        <v>0</v>
      </c>
    </row>
    <row r="23" spans="1:6" ht="22.15" customHeight="1" x14ac:dyDescent="0.15">
      <c r="A23" s="1" t="s">
        <v>49</v>
      </c>
      <c r="B23" s="123"/>
      <c r="C23" s="2" t="s">
        <v>105</v>
      </c>
      <c r="D23" s="1">
        <v>1</v>
      </c>
      <c r="E23" s="47"/>
      <c r="F23" s="47">
        <f t="shared" si="0"/>
        <v>0</v>
      </c>
    </row>
    <row r="24" spans="1:6" ht="33" customHeight="1" x14ac:dyDescent="0.15">
      <c r="A24" s="1" t="s">
        <v>53</v>
      </c>
      <c r="B24" s="49" t="s">
        <v>121</v>
      </c>
      <c r="C24" s="2"/>
      <c r="D24" s="1">
        <v>5</v>
      </c>
      <c r="E24" s="47"/>
      <c r="F24" s="47">
        <f t="shared" si="0"/>
        <v>0</v>
      </c>
    </row>
    <row r="25" spans="1:6" ht="33" customHeight="1" x14ac:dyDescent="0.15">
      <c r="B25" s="118" t="s">
        <v>111</v>
      </c>
      <c r="C25" s="119"/>
      <c r="D25" s="119"/>
      <c r="E25" s="120"/>
      <c r="F25" s="50">
        <f>SUM(F11:F24)</f>
        <v>0</v>
      </c>
    </row>
    <row r="26" spans="1:6" ht="33" customHeight="1" x14ac:dyDescent="0.15">
      <c r="B26" s="118" t="s">
        <v>112</v>
      </c>
      <c r="C26" s="119"/>
      <c r="D26" s="119"/>
      <c r="E26" s="120"/>
      <c r="F26" s="51">
        <f>F25*0.23</f>
        <v>0</v>
      </c>
    </row>
    <row r="27" spans="1:6" ht="33" customHeight="1" x14ac:dyDescent="0.15">
      <c r="B27" s="118" t="s">
        <v>113</v>
      </c>
      <c r="C27" s="119"/>
      <c r="D27" s="119"/>
      <c r="E27" s="120"/>
      <c r="F27" s="51">
        <f>F25+F26</f>
        <v>0</v>
      </c>
    </row>
    <row r="28" spans="1:6" ht="33" customHeight="1" x14ac:dyDescent="0.15"/>
  </sheetData>
  <mergeCells count="12">
    <mergeCell ref="B26:E26"/>
    <mergeCell ref="B27:E27"/>
    <mergeCell ref="B20:B21"/>
    <mergeCell ref="B22:B23"/>
    <mergeCell ref="A2:B2"/>
    <mergeCell ref="A6:E6"/>
    <mergeCell ref="C2:F2"/>
    <mergeCell ref="B25:E25"/>
    <mergeCell ref="A4:F4"/>
    <mergeCell ref="B11:B15"/>
    <mergeCell ref="B16:B17"/>
    <mergeCell ref="B18:B19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ZADANIE 1</vt:lpstr>
      <vt:lpstr>ZADANIE 2</vt:lpstr>
      <vt:lpstr>'ZADANIE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Kaliś Jacek</dc:creator>
  <cp:lastModifiedBy>Kaliś Jacek</cp:lastModifiedBy>
  <cp:lastPrinted>2026-05-13T11:10:56Z</cp:lastPrinted>
  <dcterms:created xsi:type="dcterms:W3CDTF">2022-05-18T06:04:05Z</dcterms:created>
  <dcterms:modified xsi:type="dcterms:W3CDTF">2026-08-04T11:56:24Z</dcterms:modified>
</cp:coreProperties>
</file>